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Sheet1!$A$1:$E$40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0" i="1" l="1"/>
  <c r="E35" i="1"/>
  <c r="E36" i="1"/>
  <c r="E40" i="1"/>
  <c r="D30" i="1"/>
  <c r="D35" i="1"/>
  <c r="D36" i="1"/>
  <c r="D40" i="1"/>
  <c r="C30" i="1"/>
  <c r="C35" i="1"/>
  <c r="C36" i="1"/>
  <c r="C40" i="1"/>
  <c r="B30" i="1"/>
  <c r="B35" i="1"/>
  <c r="B36" i="1"/>
  <c r="B40" i="1"/>
  <c r="E17" i="1"/>
  <c r="E19" i="1"/>
  <c r="E7" i="1"/>
  <c r="E11" i="1"/>
  <c r="E22" i="1"/>
  <c r="D17" i="1"/>
  <c r="D18" i="1"/>
  <c r="D19" i="1"/>
  <c r="D7" i="1"/>
  <c r="D11" i="1"/>
  <c r="D22" i="1"/>
  <c r="C17" i="1"/>
  <c r="C18" i="1"/>
  <c r="C19" i="1"/>
  <c r="C7" i="1"/>
  <c r="C11" i="1"/>
  <c r="C22" i="1"/>
  <c r="B17" i="1"/>
  <c r="B18" i="1"/>
  <c r="B19" i="1"/>
  <c r="B7" i="1"/>
  <c r="B11" i="1"/>
  <c r="B22" i="1"/>
</calcChain>
</file>

<file path=xl/sharedStrings.xml><?xml version="1.0" encoding="utf-8"?>
<sst xmlns="http://schemas.openxmlformats.org/spreadsheetml/2006/main" count="43" uniqueCount="40">
  <si>
    <t>Patient Trust Cash</t>
  </si>
  <si>
    <t>Current</t>
  </si>
  <si>
    <t>Inventory</t>
  </si>
  <si>
    <t>Prepaid Expenses</t>
  </si>
  <si>
    <t>Automobile</t>
  </si>
  <si>
    <t>Less Accumulated Depreciation</t>
  </si>
  <si>
    <t>Net PPE</t>
  </si>
  <si>
    <t>Accounts Payable</t>
  </si>
  <si>
    <t>Accrued Expenses</t>
  </si>
  <si>
    <t>Patient Trust Liability</t>
  </si>
  <si>
    <t>Accrued Interest</t>
  </si>
  <si>
    <t>Deferred Lease Obligations</t>
  </si>
  <si>
    <t>Notes Payable</t>
  </si>
  <si>
    <t>Line of Credit</t>
  </si>
  <si>
    <t>Depreciation Expense</t>
  </si>
  <si>
    <t>Total Expenses</t>
  </si>
  <si>
    <t>Operating Income</t>
  </si>
  <si>
    <t>m Fee</t>
  </si>
  <si>
    <t>Operating Revenue</t>
  </si>
  <si>
    <t>Cash</t>
  </si>
  <si>
    <t>Gross PPE</t>
  </si>
  <si>
    <t>Other Assets</t>
  </si>
  <si>
    <t xml:space="preserve">Current </t>
  </si>
  <si>
    <t>Long Term</t>
  </si>
  <si>
    <t>Income Statement Data</t>
  </si>
  <si>
    <t>Table 8.6 Jasper Gardens Balance Sheet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</si>
  <si>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</t>
    </r>
  </si>
  <si>
    <t>Assets</t>
  </si>
  <si>
    <t>Subtotal</t>
  </si>
  <si>
    <t>Property, Plant, and Equipment (PPE)</t>
  </si>
  <si>
    <t>Building and Land Improvements</t>
  </si>
  <si>
    <t>Fixed and Leasehold Equipment</t>
  </si>
  <si>
    <t>Furniture and Other Equipment</t>
  </si>
  <si>
    <t>Total Assets</t>
  </si>
  <si>
    <t>Liabilities</t>
  </si>
  <si>
    <t>Total Liabilities</t>
  </si>
  <si>
    <t>Net Assets</t>
  </si>
  <si>
    <t>Net Assets + Liabilities</t>
  </si>
  <si>
    <t>Accounts Receivable−Net</t>
  </si>
  <si>
    <t>Investments/Deposits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</si>
</sst>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</font>
    <font>
      <b/>
      <sz val="12"/>
      <name val="Times New Roman"/>
    </font>
    <font>
      <sz val="8"/>
      <name val="Calibri"/>
      <family val="2"/>
      <scheme val="minor"/>
    </font>
    <font>
      <i/>
      <sz val="12"/>
      <color theme="1"/>
      <name val="Calibri"/>
      <scheme val="minor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37" fontId="0" fillId="0" borderId="0" xfId="0" applyNumberFormat="1"/>
    <xf numFmtId="0" fontId="4" fillId="0" borderId="0" xfId="0" applyFont="1"/>
    <xf numFmtId="0" fontId="5" fillId="0" borderId="9" xfId="0" applyFont="1" applyBorder="1"/>
    <xf numFmtId="0" fontId="5" fillId="2" borderId="4" xfId="0" applyFont="1" applyFill="1" applyBorder="1" applyAlignment="1">
      <alignment horizontal="right"/>
    </xf>
    <xf numFmtId="0" fontId="5" fillId="0" borderId="12" xfId="0" applyFont="1" applyBorder="1"/>
    <xf numFmtId="0" fontId="5" fillId="0" borderId="13" xfId="0" applyFont="1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5" fillId="0" borderId="14" xfId="0" applyFont="1" applyBorder="1" applyAlignment="1">
      <alignment horizontal="center"/>
    </xf>
    <xf numFmtId="37" fontId="4" fillId="0" borderId="16" xfId="0" applyNumberFormat="1" applyFont="1" applyBorder="1"/>
    <xf numFmtId="37" fontId="5" fillId="0" borderId="16" xfId="0" applyNumberFormat="1" applyFont="1" applyBorder="1"/>
    <xf numFmtId="37" fontId="4" fillId="0" borderId="18" xfId="0" applyNumberFormat="1" applyFont="1" applyBorder="1"/>
    <xf numFmtId="0" fontId="0" fillId="2" borderId="18" xfId="0" applyFont="1" applyFill="1" applyBorder="1" applyAlignment="1">
      <alignment horizontal="left"/>
    </xf>
    <xf numFmtId="37" fontId="4" fillId="2" borderId="16" xfId="0" applyNumberFormat="1" applyFont="1" applyFill="1" applyBorder="1"/>
    <xf numFmtId="37" fontId="4" fillId="0" borderId="17" xfId="0" applyNumberFormat="1" applyFont="1" applyBorder="1"/>
    <xf numFmtId="37" fontId="5" fillId="0" borderId="10" xfId="0" applyNumberFormat="1" applyFont="1" applyBorder="1"/>
    <xf numFmtId="37" fontId="5" fillId="2" borderId="17" xfId="0" applyNumberFormat="1" applyFont="1" applyFill="1" applyBorder="1"/>
    <xf numFmtId="37" fontId="4" fillId="2" borderId="15" xfId="0" applyNumberFormat="1" applyFont="1" applyFill="1" applyBorder="1"/>
    <xf numFmtId="3" fontId="5" fillId="0" borderId="10" xfId="0" applyNumberFormat="1" applyFont="1" applyBorder="1"/>
    <xf numFmtId="3" fontId="4" fillId="2" borderId="17" xfId="0" applyNumberFormat="1" applyFont="1" applyFill="1" applyBorder="1"/>
    <xf numFmtId="3" fontId="5" fillId="2" borderId="17" xfId="0" applyNumberFormat="1" applyFont="1" applyFill="1" applyBorder="1"/>
    <xf numFmtId="0" fontId="4" fillId="2" borderId="15" xfId="0" applyFont="1" applyFill="1" applyBorder="1"/>
    <xf numFmtId="0" fontId="5" fillId="2" borderId="17" xfId="0" applyFont="1" applyFill="1" applyBorder="1"/>
    <xf numFmtId="0" fontId="0" fillId="0" borderId="2" xfId="0" applyBorder="1"/>
    <xf numFmtId="0" fontId="0" fillId="0" borderId="7" xfId="0" applyBorder="1"/>
    <xf numFmtId="0" fontId="1" fillId="0" borderId="1" xfId="0" applyFont="1" applyBorder="1"/>
    <xf numFmtId="0" fontId="5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9" xfId="0" applyFont="1" applyBorder="1"/>
    <xf numFmtId="0" fontId="5" fillId="0" borderId="0" xfId="0" applyFont="1" applyAlignment="1">
      <alignment horizontal="left"/>
    </xf>
    <xf numFmtId="3" fontId="4" fillId="0" borderId="18" xfId="0" applyNumberFormat="1" applyFont="1" applyBorder="1"/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zoomScale="160" zoomScaleNormal="160" zoomScalePageLayoutView="200" workbookViewId="0"/>
  </sheetViews>
  <sheetFormatPr defaultColWidth="11" defaultRowHeight="15.75" x14ac:dyDescent="0.25"/>
  <cols>
    <col min="1" max="1" width="32.125" customWidth="1"/>
  </cols>
  <sheetData>
    <row r="1" spans="1:5" ht="16.5" thickBot="1" x14ac:dyDescent="0.3">
      <c r="A1" s="38" t="s">
        <v>25</v>
      </c>
      <c r="B1" s="38"/>
      <c r="C1" s="32"/>
      <c r="D1" s="32"/>
      <c r="E1" s="32"/>
    </row>
    <row r="2" spans="1:5" ht="16.5" thickBot="1" x14ac:dyDescent="0.3">
      <c r="A2" s="8"/>
      <c r="B2" s="14">
        <v>2019</v>
      </c>
      <c r="C2" s="14">
        <v>2018</v>
      </c>
      <c r="D2" s="14">
        <v>2017</v>
      </c>
      <c r="E2" s="14">
        <v>2016</v>
      </c>
    </row>
    <row r="3" spans="1:5" x14ac:dyDescent="0.25">
      <c r="A3" s="11" t="s">
        <v>27</v>
      </c>
      <c r="B3" s="27"/>
      <c r="C3" s="27"/>
      <c r="D3" s="27"/>
      <c r="E3" s="27"/>
    </row>
    <row r="4" spans="1:5" x14ac:dyDescent="0.25">
      <c r="A4" s="33" t="s">
        <v>1</v>
      </c>
      <c r="B4" s="19"/>
      <c r="C4" s="19"/>
      <c r="D4" s="19"/>
      <c r="E4" s="19"/>
    </row>
    <row r="5" spans="1:5" x14ac:dyDescent="0.25">
      <c r="A5" s="33" t="s">
        <v>19</v>
      </c>
      <c r="B5" s="39">
        <v>1734272</v>
      </c>
      <c r="C5" s="15">
        <v>1035449</v>
      </c>
      <c r="D5" s="15">
        <v>994224</v>
      </c>
      <c r="E5" s="15">
        <v>1005228</v>
      </c>
    </row>
    <row r="6" spans="1:5" x14ac:dyDescent="0.25">
      <c r="A6" s="33" t="s">
        <v>0</v>
      </c>
      <c r="B6" s="15">
        <v>22919</v>
      </c>
      <c r="C6" s="15">
        <v>24900</v>
      </c>
      <c r="D6" s="15">
        <v>23491</v>
      </c>
      <c r="E6" s="15">
        <v>21403</v>
      </c>
    </row>
    <row r="7" spans="1:5" x14ac:dyDescent="0.25">
      <c r="A7" s="12" t="s">
        <v>28</v>
      </c>
      <c r="B7" s="16">
        <f>B5+B6</f>
        <v>1757191</v>
      </c>
      <c r="C7" s="16">
        <f>C5+C6</f>
        <v>1060349</v>
      </c>
      <c r="D7" s="16">
        <f>D5+D6</f>
        <v>1017715</v>
      </c>
      <c r="E7" s="16">
        <f>E5+E6</f>
        <v>1026631</v>
      </c>
    </row>
    <row r="8" spans="1:5" x14ac:dyDescent="0.25">
      <c r="A8" s="34" t="s">
        <v>38</v>
      </c>
      <c r="B8" s="17">
        <v>1437220</v>
      </c>
      <c r="C8" s="17">
        <v>1456292</v>
      </c>
      <c r="D8" s="17">
        <v>1569252</v>
      </c>
      <c r="E8" s="17">
        <v>1790239</v>
      </c>
    </row>
    <row r="9" spans="1:5" x14ac:dyDescent="0.25">
      <c r="A9" s="33" t="s">
        <v>2</v>
      </c>
      <c r="B9" s="15">
        <v>56404</v>
      </c>
      <c r="C9" s="15">
        <v>60340</v>
      </c>
      <c r="D9" s="15">
        <v>62360</v>
      </c>
      <c r="E9" s="15">
        <v>49372</v>
      </c>
    </row>
    <row r="10" spans="1:5" x14ac:dyDescent="0.25">
      <c r="A10" s="33" t="s">
        <v>3</v>
      </c>
      <c r="B10" s="15">
        <v>150694</v>
      </c>
      <c r="C10" s="15">
        <v>145202</v>
      </c>
      <c r="D10" s="15">
        <v>137223</v>
      </c>
      <c r="E10" s="15">
        <v>139335</v>
      </c>
    </row>
    <row r="11" spans="1:5" x14ac:dyDescent="0.25">
      <c r="A11" s="12" t="s">
        <v>28</v>
      </c>
      <c r="B11" s="16">
        <f>B7+B8+B9+B10</f>
        <v>3401509</v>
      </c>
      <c r="C11" s="16">
        <f>C7+C8+C9+C10</f>
        <v>2722183</v>
      </c>
      <c r="D11" s="16">
        <f>D7+D8+D9+D10</f>
        <v>2786550</v>
      </c>
      <c r="E11" s="16">
        <f>E7+E8+E9+E10</f>
        <v>3005577</v>
      </c>
    </row>
    <row r="12" spans="1:5" x14ac:dyDescent="0.25">
      <c r="A12" s="34" t="s">
        <v>29</v>
      </c>
      <c r="B12" s="18"/>
      <c r="C12" s="19"/>
      <c r="D12" s="19"/>
      <c r="E12" s="19"/>
    </row>
    <row r="13" spans="1:5" x14ac:dyDescent="0.25">
      <c r="A13" s="33" t="s">
        <v>30</v>
      </c>
      <c r="B13" s="15">
        <v>814300</v>
      </c>
      <c r="C13" s="15">
        <v>795756</v>
      </c>
      <c r="D13" s="15">
        <v>690202</v>
      </c>
      <c r="E13" s="15">
        <v>680272</v>
      </c>
    </row>
    <row r="14" spans="1:5" x14ac:dyDescent="0.25">
      <c r="A14" s="33" t="s">
        <v>31</v>
      </c>
      <c r="B14" s="15">
        <v>740112</v>
      </c>
      <c r="C14" s="15">
        <v>655223</v>
      </c>
      <c r="D14" s="15">
        <v>665223</v>
      </c>
      <c r="E14" s="15">
        <v>623443</v>
      </c>
    </row>
    <row r="15" spans="1:5" x14ac:dyDescent="0.25">
      <c r="A15" s="33" t="s">
        <v>32</v>
      </c>
      <c r="B15" s="15">
        <v>1082011</v>
      </c>
      <c r="C15" s="15">
        <v>995292</v>
      </c>
      <c r="D15" s="15">
        <v>990385</v>
      </c>
      <c r="E15" s="15">
        <v>994283</v>
      </c>
    </row>
    <row r="16" spans="1:5" x14ac:dyDescent="0.25">
      <c r="A16" s="33" t="s">
        <v>4</v>
      </c>
      <c r="B16" s="15">
        <v>7227</v>
      </c>
      <c r="C16" s="15">
        <v>14454</v>
      </c>
      <c r="D16" s="15">
        <v>21681</v>
      </c>
      <c r="E16" s="15">
        <v>28908</v>
      </c>
    </row>
    <row r="17" spans="1:5" x14ac:dyDescent="0.25">
      <c r="A17" s="12" t="s">
        <v>20</v>
      </c>
      <c r="B17" s="16">
        <f>B13+B14+B15+B16</f>
        <v>2643650</v>
      </c>
      <c r="C17" s="16">
        <f>C13+C14+C15+C16</f>
        <v>2460725</v>
      </c>
      <c r="D17" s="16">
        <f>D13+D14+D15+D16</f>
        <v>2367491</v>
      </c>
      <c r="E17" s="16">
        <f>E13+E14+E15+E16</f>
        <v>2326906</v>
      </c>
    </row>
    <row r="18" spans="1:5" x14ac:dyDescent="0.25">
      <c r="A18" s="33" t="s">
        <v>5</v>
      </c>
      <c r="B18" s="15">
        <f>C18+B46</f>
        <v>2220606</v>
      </c>
      <c r="C18" s="15">
        <f>D18+C46</f>
        <v>2015823</v>
      </c>
      <c r="D18" s="15">
        <f>E18+D46</f>
        <v>1810529</v>
      </c>
      <c r="E18" s="15">
        <v>1600235</v>
      </c>
    </row>
    <row r="19" spans="1:5" x14ac:dyDescent="0.25">
      <c r="A19" s="12" t="s">
        <v>6</v>
      </c>
      <c r="B19" s="16">
        <f>B17-B18</f>
        <v>423044</v>
      </c>
      <c r="C19" s="16">
        <f>C17-C18</f>
        <v>444902</v>
      </c>
      <c r="D19" s="16">
        <f>D17-D18</f>
        <v>556962</v>
      </c>
      <c r="E19" s="16">
        <f>E17-E18</f>
        <v>726671</v>
      </c>
    </row>
    <row r="20" spans="1:5" x14ac:dyDescent="0.25">
      <c r="A20" s="33" t="s">
        <v>21</v>
      </c>
      <c r="B20" s="19"/>
      <c r="C20" s="19"/>
      <c r="D20" s="19"/>
      <c r="E20" s="19"/>
    </row>
    <row r="21" spans="1:5" ht="16.5" thickBot="1" x14ac:dyDescent="0.3">
      <c r="A21" s="35" t="s">
        <v>39</v>
      </c>
      <c r="B21" s="20">
        <v>166943</v>
      </c>
      <c r="C21" s="20">
        <v>756790</v>
      </c>
      <c r="D21" s="20">
        <v>622023</v>
      </c>
      <c r="E21" s="20">
        <v>12570</v>
      </c>
    </row>
    <row r="22" spans="1:5" ht="16.5" thickBot="1" x14ac:dyDescent="0.3">
      <c r="A22" s="36" t="s">
        <v>33</v>
      </c>
      <c r="B22" s="21">
        <f>B21+B19+B11</f>
        <v>3991496</v>
      </c>
      <c r="C22" s="21">
        <f>C21+C19+C11</f>
        <v>3923875</v>
      </c>
      <c r="D22" s="21">
        <f>D21+D19+D11</f>
        <v>3965535</v>
      </c>
      <c r="E22" s="21">
        <f>E21+E19+E11</f>
        <v>3744818</v>
      </c>
    </row>
    <row r="23" spans="1:5" ht="16.5" thickBot="1" x14ac:dyDescent="0.3">
      <c r="A23" s="10"/>
      <c r="B23" s="22"/>
      <c r="C23" s="22"/>
      <c r="D23" s="22"/>
      <c r="E23" s="22"/>
    </row>
    <row r="24" spans="1:5" x14ac:dyDescent="0.25">
      <c r="A24" s="11" t="s">
        <v>34</v>
      </c>
      <c r="B24" s="23"/>
      <c r="C24" s="23"/>
      <c r="D24" s="23"/>
      <c r="E24" s="23"/>
    </row>
    <row r="25" spans="1:5" x14ac:dyDescent="0.25">
      <c r="A25" s="33" t="s">
        <v>22</v>
      </c>
      <c r="B25" s="19"/>
      <c r="C25" s="19"/>
      <c r="D25" s="19"/>
      <c r="E25" s="19"/>
    </row>
    <row r="26" spans="1:5" x14ac:dyDescent="0.25">
      <c r="A26" s="33" t="s">
        <v>7</v>
      </c>
      <c r="B26" s="15">
        <v>1033424</v>
      </c>
      <c r="C26" s="15">
        <v>945223</v>
      </c>
      <c r="D26" s="15">
        <v>967349</v>
      </c>
      <c r="E26" s="15">
        <v>845223</v>
      </c>
    </row>
    <row r="27" spans="1:5" x14ac:dyDescent="0.25">
      <c r="A27" s="33" t="s">
        <v>8</v>
      </c>
      <c r="B27" s="15">
        <v>435640</v>
      </c>
      <c r="C27" s="15">
        <v>485223</v>
      </c>
      <c r="D27" s="15">
        <v>490338</v>
      </c>
      <c r="E27" s="15">
        <v>395225</v>
      </c>
    </row>
    <row r="28" spans="1:5" x14ac:dyDescent="0.25">
      <c r="A28" s="33" t="s">
        <v>9</v>
      </c>
      <c r="B28" s="15">
        <v>22919</v>
      </c>
      <c r="C28" s="15">
        <v>24900</v>
      </c>
      <c r="D28" s="15">
        <v>23491</v>
      </c>
      <c r="E28" s="15">
        <v>21403</v>
      </c>
    </row>
    <row r="29" spans="1:5" x14ac:dyDescent="0.25">
      <c r="A29" s="33" t="s">
        <v>10</v>
      </c>
      <c r="B29" s="15">
        <v>9371</v>
      </c>
      <c r="C29" s="15">
        <v>9145</v>
      </c>
      <c r="D29" s="15">
        <v>8628</v>
      </c>
      <c r="E29" s="15">
        <v>8120</v>
      </c>
    </row>
    <row r="30" spans="1:5" x14ac:dyDescent="0.25">
      <c r="A30" s="12" t="s">
        <v>28</v>
      </c>
      <c r="B30" s="16">
        <f>B26+B27+B28+B29</f>
        <v>1501354</v>
      </c>
      <c r="C30" s="16">
        <f>C26+C27+C28+C29</f>
        <v>1464491</v>
      </c>
      <c r="D30" s="16">
        <f>D26+D27+D28+D29</f>
        <v>1489806</v>
      </c>
      <c r="E30" s="16">
        <f>E26+E27+E28+E29</f>
        <v>1269971</v>
      </c>
    </row>
    <row r="31" spans="1:5" x14ac:dyDescent="0.25">
      <c r="A31" s="33" t="s">
        <v>23</v>
      </c>
      <c r="B31" s="19"/>
      <c r="C31" s="19"/>
      <c r="D31" s="19"/>
      <c r="E31" s="19"/>
    </row>
    <row r="32" spans="1:5" x14ac:dyDescent="0.25">
      <c r="A32" s="33" t="s">
        <v>11</v>
      </c>
      <c r="B32" s="15">
        <v>41464</v>
      </c>
      <c r="C32" s="15">
        <v>34229</v>
      </c>
      <c r="D32" s="15">
        <v>28045</v>
      </c>
      <c r="E32" s="15">
        <v>50229</v>
      </c>
    </row>
    <row r="33" spans="1:5" x14ac:dyDescent="0.25">
      <c r="A33" s="33" t="s">
        <v>12</v>
      </c>
      <c r="B33" s="15">
        <v>74260</v>
      </c>
      <c r="C33" s="15">
        <v>62450</v>
      </c>
      <c r="D33" s="15">
        <v>56330</v>
      </c>
      <c r="E33" s="15">
        <v>40375</v>
      </c>
    </row>
    <row r="34" spans="1:5" x14ac:dyDescent="0.25">
      <c r="A34" s="33" t="s">
        <v>13</v>
      </c>
      <c r="B34" s="15">
        <v>100950</v>
      </c>
      <c r="C34" s="15">
        <v>100450</v>
      </c>
      <c r="D34" s="15">
        <v>150784</v>
      </c>
      <c r="E34" s="15">
        <v>150387</v>
      </c>
    </row>
    <row r="35" spans="1:5" ht="16.5" thickBot="1" x14ac:dyDescent="0.3">
      <c r="A35" s="12" t="s">
        <v>28</v>
      </c>
      <c r="B35" s="16">
        <f>B32+B33+B34</f>
        <v>216674</v>
      </c>
      <c r="C35" s="16">
        <f>C32+C33+C34</f>
        <v>197129</v>
      </c>
      <c r="D35" s="16">
        <f>D32+D33+D34</f>
        <v>235159</v>
      </c>
      <c r="E35" s="16">
        <f>E32+E33+E34</f>
        <v>240991</v>
      </c>
    </row>
    <row r="36" spans="1:5" ht="16.5" thickBot="1" x14ac:dyDescent="0.3">
      <c r="A36" s="36" t="s">
        <v>35</v>
      </c>
      <c r="B36" s="24">
        <f>B30+B35</f>
        <v>1718028</v>
      </c>
      <c r="C36" s="24">
        <f>C30+C35</f>
        <v>1661620</v>
      </c>
      <c r="D36" s="24">
        <f>D30+D35</f>
        <v>1724965</v>
      </c>
      <c r="E36" s="24">
        <f>E30+E35</f>
        <v>1510962</v>
      </c>
    </row>
    <row r="37" spans="1:5" ht="16.5" thickBot="1" x14ac:dyDescent="0.3">
      <c r="A37" s="13"/>
      <c r="B37" s="25"/>
      <c r="C37" s="25"/>
      <c r="D37" s="25"/>
      <c r="E37" s="25"/>
    </row>
    <row r="38" spans="1:5" ht="16.5" thickBot="1" x14ac:dyDescent="0.3">
      <c r="A38" s="9" t="s">
        <v>36</v>
      </c>
      <c r="B38" s="24">
        <v>2273468</v>
      </c>
      <c r="C38" s="24">
        <v>2262255</v>
      </c>
      <c r="D38" s="24">
        <v>2240570</v>
      </c>
      <c r="E38" s="24">
        <v>2233856</v>
      </c>
    </row>
    <row r="39" spans="1:5" ht="16.5" thickBot="1" x14ac:dyDescent="0.3">
      <c r="A39" s="10"/>
      <c r="B39" s="26"/>
      <c r="C39" s="26"/>
      <c r="D39" s="26"/>
      <c r="E39" s="28"/>
    </row>
    <row r="40" spans="1:5" ht="16.5" thickBot="1" x14ac:dyDescent="0.3">
      <c r="A40" s="37" t="s">
        <v>37</v>
      </c>
      <c r="B40" s="24">
        <f>B38+B36</f>
        <v>3991496</v>
      </c>
      <c r="C40" s="24">
        <f>C38+C36</f>
        <v>3923875</v>
      </c>
      <c r="D40" s="24">
        <f>D38+D36</f>
        <v>3965535</v>
      </c>
      <c r="E40" s="24">
        <f>E38+E36</f>
        <v>3744818</v>
      </c>
    </row>
    <row r="41" spans="1:5" x14ac:dyDescent="0.25">
      <c r="A41" t="s">
        <v>26</v>
      </c>
    </row>
    <row r="43" spans="1:5" x14ac:dyDescent="0.25">
      <c r="B43" s="7"/>
      <c r="C43" s="7"/>
      <c r="D43" s="7"/>
      <c r="E43" s="7"/>
    </row>
    <row r="44" spans="1:5" hidden="1" x14ac:dyDescent="0.25">
      <c r="A44" s="31" t="s">
        <v>24</v>
      </c>
      <c r="B44" s="29"/>
      <c r="C44" s="29"/>
      <c r="D44" s="29"/>
      <c r="E44" s="1"/>
    </row>
    <row r="45" spans="1:5" hidden="1" x14ac:dyDescent="0.25">
      <c r="A45" s="4"/>
      <c r="B45" s="2"/>
      <c r="C45" s="2"/>
      <c r="D45" s="2"/>
      <c r="E45" s="3"/>
    </row>
    <row r="46" spans="1:5" hidden="1" x14ac:dyDescent="0.25">
      <c r="A46" s="4" t="s">
        <v>14</v>
      </c>
      <c r="B46" s="2">
        <v>204783</v>
      </c>
      <c r="C46" s="2">
        <v>205294</v>
      </c>
      <c r="D46" s="2">
        <v>210294</v>
      </c>
      <c r="E46" s="3">
        <v>211474</v>
      </c>
    </row>
    <row r="47" spans="1:5" hidden="1" x14ac:dyDescent="0.25">
      <c r="A47" s="4"/>
      <c r="B47" s="2"/>
      <c r="C47" s="2"/>
      <c r="D47" s="2"/>
      <c r="E47" s="3"/>
    </row>
    <row r="48" spans="1:5" hidden="1" x14ac:dyDescent="0.25">
      <c r="A48" s="4" t="s">
        <v>15</v>
      </c>
      <c r="B48" s="2">
        <v>7654141</v>
      </c>
      <c r="C48" s="2">
        <v>7692130</v>
      </c>
      <c r="D48" s="2">
        <v>7749024</v>
      </c>
      <c r="E48" s="3">
        <v>7926835</v>
      </c>
    </row>
    <row r="49" spans="1:5" hidden="1" x14ac:dyDescent="0.25">
      <c r="A49" s="4"/>
      <c r="B49" s="2"/>
      <c r="C49" s="2"/>
      <c r="D49" s="2"/>
      <c r="E49" s="3"/>
    </row>
    <row r="50" spans="1:5" hidden="1" x14ac:dyDescent="0.25">
      <c r="A50" s="4" t="s">
        <v>16</v>
      </c>
      <c r="B50" s="2">
        <v>11213</v>
      </c>
      <c r="C50" s="2">
        <v>21685</v>
      </c>
      <c r="D50" s="2">
        <v>6714</v>
      </c>
      <c r="E50" s="3">
        <v>13560</v>
      </c>
    </row>
    <row r="51" spans="1:5" hidden="1" x14ac:dyDescent="0.25">
      <c r="A51" s="4" t="s">
        <v>17</v>
      </c>
      <c r="B51" s="2">
        <v>625000</v>
      </c>
      <c r="C51" s="2">
        <v>800000</v>
      </c>
      <c r="D51" s="2">
        <v>700000</v>
      </c>
      <c r="E51" s="3">
        <v>725000</v>
      </c>
    </row>
    <row r="52" spans="1:5" ht="16.5" hidden="1" thickBot="1" x14ac:dyDescent="0.3">
      <c r="A52" s="5" t="s">
        <v>18</v>
      </c>
      <c r="B52" s="30">
        <v>7671139</v>
      </c>
      <c r="C52" s="30">
        <v>7724986</v>
      </c>
      <c r="D52" s="30">
        <v>7759197</v>
      </c>
      <c r="E52" s="6">
        <v>7947380</v>
      </c>
    </row>
    <row r="53" spans="1:5" hidden="1" x14ac:dyDescent="0.25"/>
  </sheetData>
  <phoneticPr fontId="6" type="noConversion"/>
  <printOptions horizontalCentered="1"/>
  <pageMargins left="0.75" right="0.75" top="0.75" bottom="0.75" header="0.5" footer="0.5"/>
  <pageSetup orientation="portrait" horizontalDpi="4294967292" verticalDpi="4294967292"/>
  <headerFooter>
    <oddHeader>&amp;C&amp;"Calibri,Regular"&amp;K000000Middleboro - 2nd Edition_x000D_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2016-03-07T16:07:59Z</cp:lastPrinted>
  <dcterms:created xsi:type="dcterms:W3CDTF">2016-03-07T15:05:39Z</dcterms:created>
  <dcterms:modified xsi:type="dcterms:W3CDTF">2018-02-19T20:51:02Z</dcterms:modified>
</cp:coreProperties>
</file>